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E:\4. CHUYÊN MÔN ĐẦU TƯ\7. NQ HĐND tỉnh phân bổ dự toán sau sáp nhập\1. Đầu tư\2. Nông thôn mới\1. Trung hạn huyện NS\"/>
    </mc:Choice>
  </mc:AlternateContent>
  <xr:revisionPtr revIDLastSave="0" documentId="13_ncr:1_{12C1C7E3-90CE-48BC-B063-72F362170B91}" xr6:coauthVersionLast="47" xr6:coauthVersionMax="47" xr10:uidLastSave="{00000000-0000-0000-0000-000000000000}"/>
  <bookViews>
    <workbookView xWindow="-110" yWindow="-110" windowWidth="19420" windowHeight="10300" xr2:uid="{00000000-000D-0000-FFFF-FFFF00000000}"/>
  </bookViews>
  <sheets>
    <sheet name="23-25" sheetId="2" r:id="rId1"/>
  </sheets>
  <definedNames>
    <definedName name="_xlnm.Print_Titles" localSheetId="0">'23-25'!$4:$6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2" i="2" l="1"/>
  <c r="E51" i="2"/>
  <c r="E50" i="2" s="1"/>
  <c r="E38" i="2"/>
  <c r="E33" i="2"/>
  <c r="E32" i="2" s="1"/>
  <c r="E25" i="2"/>
  <c r="E16" i="2"/>
  <c r="F38" i="2"/>
  <c r="G38" i="2"/>
  <c r="D40" i="2"/>
  <c r="D41" i="2"/>
  <c r="D42" i="2"/>
  <c r="D43" i="2"/>
  <c r="D44" i="2"/>
  <c r="D45" i="2"/>
  <c r="D46" i="2"/>
  <c r="D47" i="2"/>
  <c r="D48" i="2"/>
  <c r="D49" i="2"/>
  <c r="D39" i="2"/>
  <c r="D38" i="2" s="1"/>
  <c r="F33" i="2"/>
  <c r="G33" i="2"/>
  <c r="D35" i="2"/>
  <c r="D36" i="2"/>
  <c r="D37" i="2"/>
  <c r="D34" i="2"/>
  <c r="F51" i="2"/>
  <c r="G51" i="2"/>
  <c r="D53" i="2"/>
  <c r="D54" i="2"/>
  <c r="D55" i="2"/>
  <c r="D56" i="2"/>
  <c r="D57" i="2"/>
  <c r="D58" i="2"/>
  <c r="D59" i="2"/>
  <c r="D60" i="2"/>
  <c r="D61" i="2"/>
  <c r="D52" i="2"/>
  <c r="D51" i="2" l="1"/>
  <c r="D33" i="2"/>
  <c r="F25" i="2"/>
  <c r="G25" i="2"/>
  <c r="D25" i="2"/>
  <c r="F16" i="2"/>
  <c r="G16" i="2"/>
  <c r="D16" i="2"/>
  <c r="E9" i="2"/>
  <c r="E8" i="2" s="1"/>
  <c r="F9" i="2"/>
  <c r="G9" i="2"/>
  <c r="D9" i="2"/>
  <c r="G8" i="2" l="1"/>
  <c r="E7" i="2"/>
  <c r="F8" i="2"/>
  <c r="D8" i="2"/>
  <c r="F62" i="2" l="1"/>
  <c r="G62" i="2"/>
  <c r="G50" i="2" s="1"/>
  <c r="D62" i="2"/>
  <c r="D50" i="2" s="1"/>
  <c r="F50" i="2"/>
  <c r="F32" i="2" l="1"/>
  <c r="F7" i="2" s="1"/>
  <c r="D32" i="2"/>
  <c r="D7" i="2" s="1"/>
  <c r="G32" i="2" l="1"/>
  <c r="G7" i="2" s="1"/>
</calcChain>
</file>

<file path=xl/sharedStrings.xml><?xml version="1.0" encoding="utf-8"?>
<sst xmlns="http://schemas.openxmlformats.org/spreadsheetml/2006/main" count="132" uniqueCount="121">
  <si>
    <t>TT</t>
  </si>
  <si>
    <t>Ghi chú</t>
  </si>
  <si>
    <t>Tổng số</t>
  </si>
  <si>
    <t>Cơ cấu nguồn vốn</t>
  </si>
  <si>
    <t>TW, tỉnh</t>
  </si>
  <si>
    <t>Huyện</t>
  </si>
  <si>
    <t>Năm 2023</t>
  </si>
  <si>
    <t>Cầu Nà Quỳnh thôn Ninh Khánh</t>
  </si>
  <si>
    <t xml:space="preserve">chiều dài 157,00m, nền đường 5.0m, mặt 3.5m, dày 17cm; khổ cầu B=5.0+2x0,25=5.5m, chiều dài cầu: 7m </t>
  </si>
  <si>
    <t>Thoát nước thải khu dân cư</t>
  </si>
  <si>
    <t>xây mới cống thoát nước khu Trạm Tin</t>
  </si>
  <si>
    <t xml:space="preserve"> Hồ chứa nước Hố Cuốc thôn Khánh Bình</t>
  </si>
  <si>
    <t>Nạo vét, xây mới thân Hồ, kén xả nước</t>
  </si>
  <si>
    <t>Năm 2024</t>
  </si>
  <si>
    <t>Mở rộng đoạn từ dốc ông Lạc đến ngã ba Đông An</t>
  </si>
  <si>
    <t>Bồn hoa, cây xanh</t>
  </si>
  <si>
    <t xml:space="preserve">xây dựng bồn hoa, trồng cây xanh Khu trung tâm Trạm Tin </t>
  </si>
  <si>
    <t>Điện chiếu sáng trục chính thôn Ninh Khánh</t>
  </si>
  <si>
    <t>Năm 2025</t>
  </si>
  <si>
    <t>Nâng cấp kênh mương đập Nà Bò</t>
  </si>
  <si>
    <t>Mở rộng kênh đầu tuyến, khắc phục sạt lở</t>
  </si>
  <si>
    <t>Quy mô đầu tư (tóm tắt)</t>
  </si>
  <si>
    <t>XÃ NINH PHƯỚC</t>
  </si>
  <si>
    <t>Danh mục công trình</t>
  </si>
  <si>
    <t>(1)</t>
  </si>
  <si>
    <t>(2)</t>
  </si>
  <si>
    <t>(3)</t>
  </si>
  <si>
    <t>(4)</t>
  </si>
  <si>
    <t>(5)</t>
  </si>
  <si>
    <t>Xã, huy 
động khác</t>
  </si>
  <si>
    <t>XÃ PHƯỚC NINH</t>
  </si>
  <si>
    <t>V</t>
  </si>
  <si>
    <t>Dự kiến tổng mức đầu tư</t>
  </si>
  <si>
    <t>ĐVT: triệu đồng</t>
  </si>
  <si>
    <t>XÃ QUẾ LÂM</t>
  </si>
  <si>
    <t>chiều dài tuyến 300 m; rộng 3 m.</t>
  </si>
  <si>
    <t>Xây dựng mới trường Mẫu Giáo Phượng Hồng phân hiệu Phước Ninh</t>
  </si>
  <si>
    <t>San nền, phòng học, phòng chức năng, tường rào cổng ngõ diện tích 1000 m2</t>
  </si>
  <si>
    <t>Đường GTNĐ Tuyến từ Đập Bình Yên đến Đá Đen thôn Bình Yên</t>
  </si>
  <si>
    <t>Chiều dài 1,2 km; rộng 3 m.</t>
  </si>
  <si>
    <t>Đầu tư xây dựng đường GTNĐ tuyến từ QL 14H đến Hóc Khế thôn Xuân Hòa</t>
  </si>
  <si>
    <t>Xây mới đường điện phục vụ tưới tiêu sản xuất nông nghiệp tuyến từ Quốc lộ 14H đến đồng Bến Tiếng</t>
  </si>
  <si>
    <t>Chiều dài đường dây điện 300 m; 08 trụ điện; tủ điện….</t>
  </si>
  <si>
    <t>Đường GTNT Tuyến từ nhà ông Nguyễn Lân đến Gò Cây Đoan</t>
  </si>
  <si>
    <t>Chiều dài 300m, rộng 3m.</t>
  </si>
  <si>
    <t>Đường GTNT Tuyến từ nhà ông Đoàn Hòa đến Thổ Công</t>
  </si>
  <si>
    <t>Chiều dài 400m,rộng 3m.</t>
  </si>
  <si>
    <t>Đường GTNT Tuyến từ nhà ông Phạm Rô đến nhà ông Nguyễn Đồ</t>
  </si>
  <si>
    <t>Chiều dài 200m; rộng 3m.</t>
  </si>
  <si>
    <t>Kênh dẫn nước từ Khe Dung đến Khe Phá</t>
  </si>
  <si>
    <t>Chiều dài 500 m; rộng 0,5 m.</t>
  </si>
  <si>
    <t>Đường GTNĐ Tuyến từ Bờ Đập đến Mã Ngài</t>
  </si>
  <si>
    <t>Chiều dài 400m, rộng 3m.</t>
  </si>
  <si>
    <t>Đường GTNT trên địa bàn xã</t>
  </si>
  <si>
    <t>Nghĩa trang thôn Tứ Nhũ</t>
  </si>
  <si>
    <t>Nghĩa Trang thôn Thạch Bích</t>
  </si>
  <si>
    <t>Sửa chữa nâng cấp đập dâng đầu mối hệ thống kênh và các công trình trên kênh</t>
  </si>
  <si>
    <t>Sửa chữ đập Gò Chè</t>
  </si>
  <si>
    <t>Khớp nối các tuyến kênh ruộng Rộc và kênh ruộng Gấm</t>
  </si>
  <si>
    <t>Đường GTNĐ trên địa bàn xã</t>
  </si>
  <si>
    <t>Đầu tư xây dựng mới 500m đường GTNĐ dày 18cm, rộng 3m</t>
  </si>
  <si>
    <t>Đầu tư xây dựng mới 920 m đường GTNT dày 18cm, rộng 3m</t>
  </si>
  <si>
    <t>Giao thông nội đồng</t>
  </si>
  <si>
    <t xml:space="preserve">làm mới 03 km dày 18cm, rộng 3m </t>
  </si>
  <si>
    <t>Điện chiếu sáng từ nhà anh Dũng đến nhà anh tuấn 1000m</t>
  </si>
  <si>
    <t>Đầu tư xây dựng hệ thống điện chiếu sáng bằng năng lượng mặt trời công xuất 300W dài 1000</t>
  </si>
  <si>
    <t>Bờ kè chắn lũ và kênh thoát nước ruộng Rộc</t>
  </si>
  <si>
    <t>Đầu tư xây dựng 300m bờ kè và kênh thoát nước</t>
  </si>
  <si>
    <t>TỔNG CỘNG:</t>
  </si>
  <si>
    <t>IV</t>
  </si>
  <si>
    <t>(Kèm theo tờ trình số /TTr-UBND ngày //2023 của UBND huyện)</t>
  </si>
  <si>
    <t>Đường GTNĐ thôn Phú Gia 1</t>
  </si>
  <si>
    <t>cấp phối khoảng gần 200m đường</t>
  </si>
  <si>
    <t>Nâng cấp, mở rộng Trường Mẫu giáo Hoa Mai (Phân hiệu Mậu Long)</t>
  </si>
  <si>
    <t>Nâng cấp, mở rộng phòng học</t>
  </si>
  <si>
    <t>Hệ thống nước sinh hoạt thôn Đông An</t>
  </si>
  <si>
    <t>1000m ống, 01 máy bơm chìm</t>
  </si>
  <si>
    <t>Điện chiếu sáng đường ngõ xóm Phú Gia 2</t>
  </si>
  <si>
    <t>1 km đường ngõ xóm</t>
  </si>
  <si>
    <t>600 m từ Trạm Tin đi tổ 3 thôn Ninh Khánh</t>
  </si>
  <si>
    <t>mở rộng GTNT thành đường 5m, dài 800m</t>
  </si>
  <si>
    <t>Đường GTNĐ Khánh Bình</t>
  </si>
  <si>
    <t>mở rộng đường chiều dài 450m, nền đường 4,0m, mặt đường 3,0m</t>
  </si>
  <si>
    <t>Đường GTNĐ từ ĐH7 đến Hóc Dung, cống thoát nước Đồng Tân thôn Ninh Khánh</t>
  </si>
  <si>
    <t>250 m từ ĐH 7 đến Hóc Dung (nền 4,0m mặt bê tông 3,0m), cống thoát nước</t>
  </si>
  <si>
    <t>BTH GTNĐ Ninh Khánh giai đoạn 1</t>
  </si>
  <si>
    <t>bê tông hóa mặt đường 750m (từ đường ĐH đến nhà ông Đào Văn Trung, nhánh khớp nối tuyến GTNT trước nhà ông Hà Công Thọ dài 550m, 01 cống; đoạn từ ĐH7 đến cấm Xoài Đôi, 200m)</t>
  </si>
  <si>
    <t>Điện chiếu sáng đường ngõ xóm Phú Gia 2 (GĐ2)</t>
  </si>
  <si>
    <t>lắp đặt hệ thống điện dài 1.180 m</t>
  </si>
  <si>
    <t xml:space="preserve">Cải tạo, mở rộng lưới điện Ninh Khánh </t>
  </si>
  <si>
    <t>từ ĐH7 đến nhà ông Lê Văn Đào 200m, từ nhà ông Trương Văn Nhanh đến nhà ông Đỗ Văn Phẩm 200m, từ nhà ông Trương Thành Tá đến nhà ông Trương Khuyến 200m. (tổng cộng 600m)</t>
  </si>
  <si>
    <t>Đường GTNĐ Ninh Khánh (giai đoạn 3)</t>
  </si>
  <si>
    <t>từ Dinh Ông đến đồng Thổ Sa, 250m; từ nhà ông Nguyễn Phước đến đồng Cây Cau, 200m, cống qua đường</t>
  </si>
  <si>
    <t>Đường GTNĐ Phú Gia I (giai đoạn 2)</t>
  </si>
  <si>
    <t>nền đường, mặt đường cấp phối (khớp nối tuyến từ nhà ông Đỗ Bảy đến bờ khe, 100m)</t>
  </si>
  <si>
    <t>Nước sinh hoạt Mậu Long</t>
  </si>
  <si>
    <t>hệ thống nước sinh hoạt</t>
  </si>
  <si>
    <t>Cải tạo, sửa chữa Trường TH&amp;THCS Trần Quý Cáp</t>
  </si>
  <si>
    <t>cải tạo phòng làm việc, sửa chữa tường rào</t>
  </si>
  <si>
    <t>DANH MỤC DỰ ÁN ĐẦU TƯ CÔNG TRUNG HẠN GIAI ĐOẠN 2021-2025 THỰC HIỆN CHƯƠNG TRÌNH MTQG XÂY DỰNG NÔNG THÔN MỚI HUYỆN NÔNG SƠN SAU KHI  ĐIỀU CHỈNH BỔ SUNG TỪ NĂM 2023-2025</t>
  </si>
  <si>
    <t>Sửa chữa đập ông Hậu</t>
  </si>
  <si>
    <t>Đầu tư xây dựng 260m kênh hở BH 40x40 bằng BTCT</t>
  </si>
  <si>
    <t>Đường GTNT từ nhà ông Tam đến nhà ông Tư</t>
  </si>
  <si>
    <t>Đầu tư xây dựng mới 639 m đường GTNT dày 18cm, rộng 3m</t>
  </si>
  <si>
    <t>Đường GTNĐ cánh đồng Nà Đình</t>
  </si>
  <si>
    <t>Đầu tư xây dựng mới</t>
  </si>
  <si>
    <t>Nghĩa trang thôn Tứ Trung</t>
  </si>
  <si>
    <t xml:space="preserve">Đầu tư xây dựng mới </t>
  </si>
  <si>
    <t>Đường GTNĐ tuyến từ nhà ông Trần Duy Nghiêm đến Nà Bàu Đây</t>
  </si>
  <si>
    <t>chiều dài tuyến 350 m; rộng 3 m.</t>
  </si>
  <si>
    <t xml:space="preserve">Đầu tư xây dựng đường GTNT tuyến từ nhà ông Nguyễn Văn Dư đến Cổng chào thôn Dùi Chiêng, chiều dài tuyến 170m, mặt đượng 3,5m: mặt đường (giai đoạn 2) </t>
  </si>
  <si>
    <t>Chiều dài khoản 180 m, vỉa hè, trồng dặm cây xanh.</t>
  </si>
  <si>
    <t>Đầu tư xây dựng tuyến giao thông nội đồng từ đất ông Nguyễn Đình tuấn đến Đã mài (giai đoạn 2)</t>
  </si>
  <si>
    <t>Chiều dài 260m, mặt đường rộng 3m, dày 18 cm.</t>
  </si>
  <si>
    <t>Mương thoát nước từ nhà ông Nguyễn Thạch Sơn đến nhà ông Trịnh Quốc Thịnh</t>
  </si>
  <si>
    <t>Chiều dài mương thoát nước 150m, rộng 0,5m.</t>
  </si>
  <si>
    <t>Đường GTNT Tuyến từ nhà ông Phạm Đình Riêng đến nhà ông Huỳnh Ngọc Dũng</t>
  </si>
  <si>
    <t>Đường GTNT Tuyến từ khu vui chơi trẻ em thôn Bình Yên đến nhà ông Bùi Tân</t>
  </si>
  <si>
    <t>III</t>
  </si>
  <si>
    <t>Năm 2021, 2022 đã thực hiện, năm 2023 đang thực hiện</t>
  </si>
  <si>
    <t>Năm 2021, 2022 đã thực hiện, năm 2023 chưa thực hiện do chờ điều chỉnh bổ sung trung hạn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</si>
</sst>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_);_(* \(#,##0\);_(* &quot;-&quot;??_);_(@_)"/>
    <numFmt numFmtId="166" formatCode="0.000"/>
  </numFmts>
  <fonts count="15" x14ac:knownFonts="1">
    <font>
      <sz val="11"/>
      <color theme="1"/>
      <name val="Algerian"/>
      <family val="2"/>
    </font>
    <font>
      <sz val="11"/>
      <color theme="1"/>
      <name val="Algerian"/>
      <family val="2"/>
    </font>
    <font>
      <b/>
      <sz val="13"/>
      <name val="Times New Roman"/>
      <family val="1"/>
    </font>
    <font>
      <i/>
      <sz val="14"/>
      <name val="Times New Roman"/>
      <family val="1"/>
    </font>
    <font>
      <i/>
      <sz val="13"/>
      <name val="Times New Roman"/>
      <family val="1"/>
    </font>
    <font>
      <sz val="11"/>
      <color indexed="8"/>
      <name val="Calibri"/>
      <family val="2"/>
    </font>
    <font>
      <sz val="11"/>
      <name val="Times New Roman"/>
      <family val="1"/>
    </font>
    <font>
      <sz val="11"/>
      <name val="Calibri"/>
      <family val="2"/>
    </font>
    <font>
      <sz val="13"/>
      <name val="Times New Roman"/>
      <family val="1"/>
    </font>
    <font>
      <sz val="12"/>
      <name val="Times New Roman"/>
      <family val="1"/>
    </font>
    <font>
      <sz val="10"/>
      <name val="Arial"/>
      <family val="2"/>
    </font>
    <font>
      <sz val="10"/>
      <name val="Arial"/>
      <family val="2"/>
    </font>
    <font>
      <b/>
      <sz val="12"/>
      <name val="Times New Roman"/>
      <family val="1"/>
    </font>
    <font>
      <sz val="12"/>
      <name val="Calibri"/>
      <family val="2"/>
    </font>
    <font>
      <sz val="12"/>
      <name val="Times New Roman"/>
      <family val="1"/>
      <charset val="163"/>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1" fillId="0" borderId="0" applyFont="0" applyFill="0" applyBorder="0" applyAlignment="0" applyProtection="0"/>
    <xf numFmtId="164" fontId="5" fillId="0" borderId="0" applyFont="0" applyFill="0" applyBorder="0" applyAlignment="0" applyProtection="0"/>
    <xf numFmtId="0" fontId="10" fillId="0" borderId="0"/>
    <xf numFmtId="164" fontId="10" fillId="0" borderId="0" applyFont="0" applyFill="0" applyBorder="0" applyAlignment="0" applyProtection="0"/>
    <xf numFmtId="0" fontId="11" fillId="0" borderId="0"/>
    <xf numFmtId="164" fontId="11" fillId="0" borderId="0" applyFont="0" applyFill="0" applyBorder="0" applyAlignment="0" applyProtection="0"/>
    <xf numFmtId="0" fontId="5" fillId="0" borderId="0"/>
  </cellStyleXfs>
  <cellXfs count="43">
    <xf numFmtId="0" fontId="0" fillId="0" borderId="0" xfId="0"/>
    <xf numFmtId="165" fontId="4" fillId="0" borderId="0" xfId="1" applyNumberFormat="1" applyFont="1" applyFill="1" applyBorder="1" applyAlignment="1">
      <alignment horizontal="center" vertical="center" wrapText="1"/>
    </xf>
    <xf numFmtId="165" fontId="2" fillId="0" borderId="0" xfId="1" applyNumberFormat="1" applyFont="1" applyFill="1" applyBorder="1" applyAlignment="1">
      <alignment horizontal="left" vertical="center" wrapText="1"/>
    </xf>
    <xf numFmtId="165" fontId="2" fillId="0" borderId="0" xfId="1" applyNumberFormat="1" applyFont="1" applyFill="1" applyBorder="1" applyAlignment="1">
      <alignment horizontal="center" vertical="center" wrapText="1"/>
    </xf>
    <xf numFmtId="0" fontId="7" fillId="0" borderId="0" xfId="0" applyFont="1"/>
    <xf numFmtId="0" fontId="7" fillId="0" borderId="0" xfId="0" applyFont="1" applyAlignment="1">
      <alignment horizontal="center" vertical="center" wrapText="1"/>
    </xf>
    <xf numFmtId="3" fontId="7" fillId="0" borderId="0" xfId="0" applyNumberFormat="1" applyFont="1"/>
    <xf numFmtId="165" fontId="7" fillId="0" borderId="0" xfId="0" applyNumberFormat="1" applyFont="1"/>
    <xf numFmtId="0" fontId="9" fillId="0" borderId="1" xfId="0" applyFont="1" applyBorder="1" applyAlignment="1">
      <alignment vertical="center" wrapText="1"/>
    </xf>
    <xf numFmtId="0" fontId="6" fillId="0" borderId="0" xfId="0" applyFont="1" applyAlignment="1">
      <alignment horizontal="center"/>
    </xf>
    <xf numFmtId="4" fontId="7" fillId="0" borderId="0" xfId="0" applyNumberFormat="1" applyFont="1"/>
    <xf numFmtId="0" fontId="12" fillId="0" borderId="1" xfId="0" applyFont="1" applyBorder="1" applyAlignment="1">
      <alignment horizontal="center" vertical="center" wrapText="1"/>
    </xf>
    <xf numFmtId="165" fontId="12" fillId="0" borderId="1" xfId="1" applyNumberFormat="1" applyFont="1" applyFill="1" applyBorder="1" applyAlignment="1">
      <alignment horizontal="center" vertical="center" wrapText="1"/>
    </xf>
    <xf numFmtId="165" fontId="12" fillId="0" borderId="1" xfId="1" applyNumberFormat="1" applyFont="1" applyFill="1" applyBorder="1" applyAlignment="1">
      <alignment horizontal="right" vertical="center" wrapText="1"/>
    </xf>
    <xf numFmtId="3" fontId="12" fillId="0" borderId="1" xfId="1" applyNumberFormat="1" applyFont="1" applyFill="1" applyBorder="1" applyAlignment="1">
      <alignment horizontal="right" vertical="center" wrapText="1"/>
    </xf>
    <xf numFmtId="3" fontId="9" fillId="0" borderId="1" xfId="1" applyNumberFormat="1" applyFont="1" applyFill="1" applyBorder="1" applyAlignment="1">
      <alignment horizontal="right" vertical="center" wrapText="1"/>
    </xf>
    <xf numFmtId="166" fontId="12" fillId="0" borderId="1" xfId="0" applyNumberFormat="1" applyFont="1" applyBorder="1" applyAlignment="1">
      <alignment horizontal="left" vertical="center"/>
    </xf>
    <xf numFmtId="1" fontId="12" fillId="0" borderId="1" xfId="0" quotePrefix="1" applyNumberFormat="1" applyFont="1" applyBorder="1" applyAlignment="1">
      <alignment horizontal="center" vertical="center"/>
    </xf>
    <xf numFmtId="166" fontId="12" fillId="0" borderId="1" xfId="0" applyNumberFormat="1" applyFont="1" applyBorder="1" applyAlignment="1">
      <alignment horizontal="left" vertical="center" wrapText="1"/>
    </xf>
    <xf numFmtId="0" fontId="9" fillId="0" borderId="1" xfId="0" applyFont="1" applyBorder="1" applyAlignment="1">
      <alignment horizontal="left" vertical="center"/>
    </xf>
    <xf numFmtId="1" fontId="9" fillId="0" borderId="1" xfId="0" quotePrefix="1" applyNumberFormat="1" applyFont="1" applyBorder="1" applyAlignment="1">
      <alignment horizontal="center" vertical="center"/>
    </xf>
    <xf numFmtId="166" fontId="9" fillId="0" borderId="1" xfId="0" applyNumberFormat="1" applyFont="1" applyBorder="1" applyAlignment="1">
      <alignment horizontal="left" vertical="center" wrapText="1"/>
    </xf>
    <xf numFmtId="3" fontId="9" fillId="0" borderId="1" xfId="0" applyNumberFormat="1" applyFont="1" applyBorder="1" applyAlignment="1">
      <alignment horizontal="right" vertical="center" wrapText="1"/>
    </xf>
    <xf numFmtId="166" fontId="12" fillId="0" borderId="1" xfId="0" applyNumberFormat="1" applyFont="1" applyBorder="1" applyAlignment="1">
      <alignment horizontal="center" vertical="center" wrapText="1"/>
    </xf>
    <xf numFmtId="1" fontId="9" fillId="0" borderId="1" xfId="0" applyNumberFormat="1" applyFont="1" applyBorder="1" applyAlignment="1">
      <alignment horizontal="center" vertical="center"/>
    </xf>
    <xf numFmtId="0" fontId="9" fillId="0" borderId="1" xfId="0" applyFont="1" applyBorder="1" applyAlignment="1">
      <alignment horizontal="left" vertical="center" wrapText="1"/>
    </xf>
    <xf numFmtId="3" fontId="9" fillId="0" borderId="1" xfId="2" applyNumberFormat="1" applyFont="1" applyFill="1" applyBorder="1" applyAlignment="1">
      <alignment horizontal="right" vertical="center" wrapText="1"/>
    </xf>
    <xf numFmtId="3" fontId="9" fillId="0" borderId="1" xfId="0" applyNumberFormat="1" applyFont="1" applyBorder="1" applyAlignment="1">
      <alignment horizontal="left" vertical="center" wrapText="1"/>
    </xf>
    <xf numFmtId="37" fontId="12" fillId="0" borderId="1" xfId="0" applyNumberFormat="1" applyFont="1" applyBorder="1" applyAlignment="1">
      <alignment horizontal="left" vertical="center" wrapText="1"/>
    </xf>
    <xf numFmtId="0" fontId="9" fillId="0" borderId="1" xfId="7" applyFont="1" applyBorder="1" applyAlignment="1">
      <alignment horizontal="left" vertical="center" wrapText="1"/>
    </xf>
    <xf numFmtId="0" fontId="14" fillId="0" borderId="1" xfId="0" applyFont="1" applyBorder="1" applyAlignment="1">
      <alignment horizontal="left" vertical="center" wrapText="1"/>
    </xf>
    <xf numFmtId="0" fontId="12" fillId="0" borderId="1" xfId="0" applyFont="1" applyBorder="1" applyAlignment="1">
      <alignment horizontal="center" vertical="center"/>
    </xf>
    <xf numFmtId="0" fontId="13" fillId="0" borderId="1" xfId="0" applyFont="1" applyBorder="1" applyAlignment="1">
      <alignment horizontal="left" vertical="center"/>
    </xf>
    <xf numFmtId="3" fontId="12" fillId="0" borderId="1" xfId="0" applyNumberFormat="1" applyFont="1" applyBorder="1" applyAlignment="1">
      <alignment horizontal="right" vertical="center"/>
    </xf>
    <xf numFmtId="0" fontId="9" fillId="0" borderId="1" xfId="0" applyFont="1" applyBorder="1" applyAlignment="1">
      <alignment horizontal="center" vertical="center"/>
    </xf>
    <xf numFmtId="3" fontId="9" fillId="0" borderId="1" xfId="0" applyNumberFormat="1" applyFont="1" applyBorder="1" applyAlignment="1">
      <alignment horizontal="right" vertical="center"/>
    </xf>
    <xf numFmtId="0" fontId="12" fillId="2" borderId="1" xfId="5" applyFont="1" applyFill="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Alignment="1">
      <alignment horizontal="center" wrapText="1"/>
    </xf>
    <xf numFmtId="0" fontId="3" fillId="0" borderId="0" xfId="0" applyFont="1" applyAlignment="1">
      <alignment horizontal="center"/>
    </xf>
    <xf numFmtId="165" fontId="12" fillId="0" borderId="1" xfId="1" applyNumberFormat="1" applyFont="1" applyFill="1" applyBorder="1" applyAlignment="1">
      <alignment horizontal="center" vertical="center" wrapText="1"/>
    </xf>
    <xf numFmtId="165" fontId="8" fillId="0" borderId="0" xfId="1" applyNumberFormat="1" applyFont="1" applyFill="1" applyBorder="1" applyAlignment="1">
      <alignment horizontal="center" vertical="center" wrapText="1"/>
    </xf>
    <xf numFmtId="0" fontId="12" fillId="0" borderId="1" xfId="0" applyFont="1" applyBorder="1" applyAlignment="1">
      <alignment horizontal="center" vertical="center" wrapText="1"/>
    </xf>
  </cellXfs>
  <cellStyles count="8">
    <cellStyle name="Comma" xfId="1" builtinId="3"/>
    <cellStyle name="Comma 2" xfId="2" xr:uid="{00000000-0005-0000-0000-000001000000}"/>
    <cellStyle name="Comma 3" xfId="4" xr:uid="{00000000-0005-0000-0000-000002000000}"/>
    <cellStyle name="Comma 4" xfId="6" xr:uid="{00000000-0005-0000-0000-000003000000}"/>
    <cellStyle name="Normal" xfId="0" builtinId="0"/>
    <cellStyle name="Normal 2" xfId="3" xr:uid="{00000000-0005-0000-0000-000005000000}"/>
    <cellStyle name="Normal 3" xfId="5" xr:uid="{00000000-0005-0000-0000-000006000000}"/>
    <cellStyle name="Normal_Bieu mau BC DTXD 6 thang(So KHDT)"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7"/>
  <sheetViews>
    <sheetView tabSelected="1" workbookViewId="0">
      <pane ySplit="6" topLeftCell="A54" activePane="bottomLeft" state="frozen"/>
      <selection pane="bottomLeft" activeCell="C23" sqref="C23"/>
    </sheetView>
  </sheetViews>
  <sheetFormatPr defaultColWidth="8.84375" defaultRowHeight="14.5" x14ac:dyDescent="0.35"/>
  <cols>
    <col min="1" max="1" width="3.3046875" style="9" customWidth="1"/>
    <col min="2" max="2" width="40.23046875" style="4" customWidth="1"/>
    <col min="3" max="3" width="34.765625" style="4" customWidth="1"/>
    <col min="4" max="4" width="7.53515625" style="4" customWidth="1"/>
    <col min="5" max="5" width="7.69140625" style="4" customWidth="1"/>
    <col min="6" max="6" width="7.07421875" style="4" customWidth="1"/>
    <col min="7" max="7" width="6.69140625" style="4" customWidth="1"/>
    <col min="8" max="8" width="7.4609375" style="5" customWidth="1"/>
    <col min="9" max="16384" width="8.84375" style="4"/>
  </cols>
  <sheetData>
    <row r="1" spans="1:12" ht="36" customHeight="1" x14ac:dyDescent="0.35">
      <c r="A1" s="38" t="s">
        <v>99</v>
      </c>
      <c r="B1" s="38"/>
      <c r="C1" s="38"/>
      <c r="D1" s="38"/>
      <c r="E1" s="38"/>
      <c r="F1" s="38"/>
      <c r="G1" s="38"/>
      <c r="H1" s="38"/>
    </row>
    <row r="2" spans="1:12" ht="18" x14ac:dyDescent="0.4">
      <c r="A2" s="39" t="s">
        <v>70</v>
      </c>
      <c r="B2" s="39"/>
      <c r="C2" s="39"/>
      <c r="D2" s="39"/>
      <c r="E2" s="39"/>
      <c r="F2" s="39"/>
      <c r="G2" s="39"/>
      <c r="H2" s="39"/>
    </row>
    <row r="3" spans="1:12" ht="27" customHeight="1" x14ac:dyDescent="0.35">
      <c r="A3" s="1"/>
      <c r="B3" s="2"/>
      <c r="C3" s="3"/>
      <c r="D3" s="3"/>
      <c r="E3" s="3"/>
      <c r="F3" s="41" t="s">
        <v>33</v>
      </c>
      <c r="G3" s="41"/>
      <c r="H3" s="41"/>
    </row>
    <row r="4" spans="1:12" ht="19.5" customHeight="1" x14ac:dyDescent="0.35">
      <c r="A4" s="42" t="s">
        <v>0</v>
      </c>
      <c r="B4" s="42" t="s">
        <v>23</v>
      </c>
      <c r="C4" s="42" t="s">
        <v>21</v>
      </c>
      <c r="D4" s="40" t="s">
        <v>32</v>
      </c>
      <c r="E4" s="40"/>
      <c r="F4" s="40"/>
      <c r="G4" s="40"/>
      <c r="H4" s="40" t="s">
        <v>1</v>
      </c>
    </row>
    <row r="5" spans="1:12" ht="18" customHeight="1" x14ac:dyDescent="0.35">
      <c r="A5" s="42"/>
      <c r="B5" s="42"/>
      <c r="C5" s="42"/>
      <c r="D5" s="40" t="s">
        <v>2</v>
      </c>
      <c r="E5" s="40" t="s">
        <v>3</v>
      </c>
      <c r="F5" s="40"/>
      <c r="G5" s="40"/>
      <c r="H5" s="40"/>
    </row>
    <row r="6" spans="1:12" ht="45" x14ac:dyDescent="0.35">
      <c r="A6" s="42"/>
      <c r="B6" s="42"/>
      <c r="C6" s="42"/>
      <c r="D6" s="40"/>
      <c r="E6" s="12" t="s">
        <v>4</v>
      </c>
      <c r="F6" s="12" t="s">
        <v>5</v>
      </c>
      <c r="G6" s="36" t="s">
        <v>29</v>
      </c>
      <c r="H6" s="40"/>
    </row>
    <row r="7" spans="1:12" ht="15" x14ac:dyDescent="0.35">
      <c r="A7" s="11"/>
      <c r="B7" s="11" t="s">
        <v>68</v>
      </c>
      <c r="C7" s="11"/>
      <c r="D7" s="13" t="e">
        <f>#REF!+#REF!+D8+D32+D50+#REF!</f>
        <v>#REF!</v>
      </c>
      <c r="E7" s="13" t="e">
        <f>#REF!+#REF!+E8+E32+E50+#REF!</f>
        <v>#REF!</v>
      </c>
      <c r="F7" s="13" t="e">
        <f>#REF!+#REF!+F8+F32+F50+#REF!</f>
        <v>#REF!</v>
      </c>
      <c r="G7" s="13" t="e">
        <f>#REF!+#REF!+G8+G32+G50+#REF!</f>
        <v>#REF!</v>
      </c>
      <c r="H7" s="12"/>
    </row>
    <row r="8" spans="1:12" ht="19.5" customHeight="1" x14ac:dyDescent="0.35">
      <c r="A8" s="31" t="s">
        <v>118</v>
      </c>
      <c r="B8" s="28" t="s">
        <v>22</v>
      </c>
      <c r="C8" s="16"/>
      <c r="D8" s="14">
        <f>D9+D16+D25</f>
        <v>13248.924999999999</v>
      </c>
      <c r="E8" s="14">
        <f>E9+E16+E25</f>
        <v>10590.94</v>
      </c>
      <c r="F8" s="14">
        <f t="shared" ref="F8:G8" si="0">F9+F16+F25</f>
        <v>2001.23875</v>
      </c>
      <c r="G8" s="14">
        <f t="shared" si="0"/>
        <v>656.74625000000003</v>
      </c>
      <c r="H8" s="37" t="s">
        <v>120</v>
      </c>
      <c r="I8" s="7"/>
      <c r="J8" s="7"/>
      <c r="K8" s="7"/>
    </row>
    <row r="9" spans="1:12" ht="15" x14ac:dyDescent="0.35">
      <c r="A9" s="17" t="s">
        <v>24</v>
      </c>
      <c r="B9" s="18" t="s">
        <v>6</v>
      </c>
      <c r="C9" s="23"/>
      <c r="D9" s="14">
        <f>SUM(D10:D15)</f>
        <v>4095</v>
      </c>
      <c r="E9" s="14">
        <f t="shared" ref="E9:G9" si="1">SUM(E10:E15)</f>
        <v>3356</v>
      </c>
      <c r="F9" s="14">
        <f t="shared" si="1"/>
        <v>575</v>
      </c>
      <c r="G9" s="14">
        <f t="shared" si="1"/>
        <v>164</v>
      </c>
      <c r="H9" s="37"/>
      <c r="I9" s="7"/>
      <c r="J9" s="7"/>
      <c r="K9" s="7"/>
    </row>
    <row r="10" spans="1:12" ht="46.5" x14ac:dyDescent="0.35">
      <c r="A10" s="24">
        <v>1</v>
      </c>
      <c r="B10" s="21" t="s">
        <v>7</v>
      </c>
      <c r="C10" s="25" t="s">
        <v>8</v>
      </c>
      <c r="D10" s="15">
        <v>1750</v>
      </c>
      <c r="E10" s="15">
        <v>1400</v>
      </c>
      <c r="F10" s="15">
        <v>263</v>
      </c>
      <c r="G10" s="15">
        <v>87</v>
      </c>
      <c r="H10" s="37"/>
      <c r="I10" s="10"/>
      <c r="J10" s="10"/>
      <c r="K10" s="10"/>
      <c r="L10" s="6"/>
    </row>
    <row r="11" spans="1:12" ht="19.5" customHeight="1" x14ac:dyDescent="0.35">
      <c r="A11" s="24">
        <v>2</v>
      </c>
      <c r="B11" s="21" t="s">
        <v>9</v>
      </c>
      <c r="C11" s="21" t="s">
        <v>10</v>
      </c>
      <c r="D11" s="15">
        <v>441</v>
      </c>
      <c r="E11" s="15">
        <v>353</v>
      </c>
      <c r="F11" s="15">
        <v>66</v>
      </c>
      <c r="G11" s="15">
        <v>22</v>
      </c>
      <c r="H11" s="37"/>
      <c r="I11" s="10"/>
      <c r="J11" s="10"/>
      <c r="K11" s="10"/>
    </row>
    <row r="12" spans="1:12" ht="20.25" customHeight="1" x14ac:dyDescent="0.35">
      <c r="A12" s="24">
        <v>3</v>
      </c>
      <c r="B12" s="21" t="s">
        <v>11</v>
      </c>
      <c r="C12" s="25" t="s">
        <v>12</v>
      </c>
      <c r="D12" s="15">
        <v>797</v>
      </c>
      <c r="E12" s="15">
        <v>717</v>
      </c>
      <c r="F12" s="15">
        <v>80</v>
      </c>
      <c r="G12" s="15"/>
      <c r="H12" s="37"/>
      <c r="I12" s="10"/>
      <c r="J12" s="10"/>
      <c r="K12" s="10"/>
    </row>
    <row r="13" spans="1:12" ht="15.5" x14ac:dyDescent="0.35">
      <c r="A13" s="24">
        <v>4</v>
      </c>
      <c r="B13" s="21" t="s">
        <v>71</v>
      </c>
      <c r="C13" s="25" t="s">
        <v>72</v>
      </c>
      <c r="D13" s="15">
        <v>75</v>
      </c>
      <c r="E13" s="15">
        <v>60</v>
      </c>
      <c r="F13" s="15">
        <v>11</v>
      </c>
      <c r="G13" s="15">
        <v>4</v>
      </c>
      <c r="H13" s="37"/>
      <c r="I13" s="10"/>
      <c r="J13" s="10"/>
      <c r="K13" s="10"/>
    </row>
    <row r="14" spans="1:12" ht="30.75" customHeight="1" x14ac:dyDescent="0.35">
      <c r="A14" s="24">
        <v>5</v>
      </c>
      <c r="B14" s="21" t="s">
        <v>73</v>
      </c>
      <c r="C14" s="25" t="s">
        <v>74</v>
      </c>
      <c r="D14" s="15">
        <v>831</v>
      </c>
      <c r="E14" s="15">
        <v>665</v>
      </c>
      <c r="F14" s="15">
        <v>125</v>
      </c>
      <c r="G14" s="15">
        <v>41</v>
      </c>
      <c r="H14" s="37"/>
      <c r="I14" s="10"/>
      <c r="J14" s="10"/>
      <c r="K14" s="10"/>
    </row>
    <row r="15" spans="1:12" ht="18.75" customHeight="1" x14ac:dyDescent="0.35">
      <c r="A15" s="24">
        <v>6</v>
      </c>
      <c r="B15" s="21" t="s">
        <v>75</v>
      </c>
      <c r="C15" s="25" t="s">
        <v>76</v>
      </c>
      <c r="D15" s="15">
        <v>201</v>
      </c>
      <c r="E15" s="22">
        <v>161</v>
      </c>
      <c r="F15" s="22">
        <v>30</v>
      </c>
      <c r="G15" s="22">
        <v>10</v>
      </c>
      <c r="H15" s="37"/>
      <c r="I15" s="10"/>
      <c r="J15" s="10"/>
      <c r="K15" s="10"/>
    </row>
    <row r="16" spans="1:12" ht="19.5" customHeight="1" x14ac:dyDescent="0.35">
      <c r="A16" s="17" t="s">
        <v>25</v>
      </c>
      <c r="B16" s="18" t="s">
        <v>13</v>
      </c>
      <c r="C16" s="18"/>
      <c r="D16" s="14">
        <f>SUM(D17:D24)</f>
        <v>5283.93</v>
      </c>
      <c r="E16" s="14">
        <f>SUM(E17:E24)</f>
        <v>4137.9400000000005</v>
      </c>
      <c r="F16" s="14">
        <f t="shared" ref="F16:G16" si="2">SUM(F17:F24)</f>
        <v>844.24</v>
      </c>
      <c r="G16" s="14">
        <f t="shared" si="2"/>
        <v>301.75</v>
      </c>
      <c r="H16" s="37"/>
      <c r="I16" s="10"/>
      <c r="J16" s="10"/>
      <c r="K16" s="10"/>
    </row>
    <row r="17" spans="1:11" ht="15.5" x14ac:dyDescent="0.35">
      <c r="A17" s="24">
        <v>1</v>
      </c>
      <c r="B17" s="21" t="s">
        <v>77</v>
      </c>
      <c r="C17" s="25" t="s">
        <v>78</v>
      </c>
      <c r="D17" s="26">
        <v>600</v>
      </c>
      <c r="E17" s="15">
        <v>480</v>
      </c>
      <c r="F17" s="15">
        <v>90</v>
      </c>
      <c r="G17" s="15">
        <v>30</v>
      </c>
      <c r="H17" s="37"/>
      <c r="I17" s="10"/>
      <c r="J17" s="10"/>
      <c r="K17" s="10"/>
    </row>
    <row r="18" spans="1:11" ht="15.5" x14ac:dyDescent="0.35">
      <c r="A18" s="24">
        <v>2</v>
      </c>
      <c r="B18" s="21" t="s">
        <v>17</v>
      </c>
      <c r="C18" s="21" t="s">
        <v>79</v>
      </c>
      <c r="D18" s="15">
        <v>714.93000000000006</v>
      </c>
      <c r="E18" s="15">
        <v>570.94000000000005</v>
      </c>
      <c r="F18" s="15">
        <v>107.24</v>
      </c>
      <c r="G18" s="15">
        <v>36.75</v>
      </c>
      <c r="H18" s="37"/>
      <c r="I18" s="10"/>
      <c r="J18" s="10"/>
      <c r="K18" s="10"/>
    </row>
    <row r="19" spans="1:11" ht="15.5" x14ac:dyDescent="0.35">
      <c r="A19" s="24">
        <v>3</v>
      </c>
      <c r="B19" s="25" t="s">
        <v>14</v>
      </c>
      <c r="C19" s="25" t="s">
        <v>80</v>
      </c>
      <c r="D19" s="15">
        <v>1025</v>
      </c>
      <c r="E19" s="15">
        <v>717</v>
      </c>
      <c r="F19" s="15">
        <v>205</v>
      </c>
      <c r="G19" s="15">
        <v>103</v>
      </c>
      <c r="H19" s="37"/>
      <c r="I19" s="10"/>
      <c r="J19" s="10"/>
      <c r="K19" s="10"/>
    </row>
    <row r="20" spans="1:11" ht="31" x14ac:dyDescent="0.35">
      <c r="A20" s="24">
        <v>4</v>
      </c>
      <c r="B20" s="21" t="s">
        <v>15</v>
      </c>
      <c r="C20" s="21" t="s">
        <v>16</v>
      </c>
      <c r="D20" s="15">
        <v>540</v>
      </c>
      <c r="E20" s="15">
        <v>432</v>
      </c>
      <c r="F20" s="15">
        <v>81</v>
      </c>
      <c r="G20" s="15">
        <v>27</v>
      </c>
      <c r="H20" s="37"/>
      <c r="I20" s="10"/>
      <c r="J20" s="10"/>
      <c r="K20" s="10"/>
    </row>
    <row r="21" spans="1:11" ht="32.25" customHeight="1" x14ac:dyDescent="0.35">
      <c r="A21" s="24">
        <v>5</v>
      </c>
      <c r="B21" s="27" t="s">
        <v>81</v>
      </c>
      <c r="C21" s="25" t="s">
        <v>82</v>
      </c>
      <c r="D21" s="15">
        <v>510</v>
      </c>
      <c r="E21" s="15">
        <v>408</v>
      </c>
      <c r="F21" s="15">
        <v>77</v>
      </c>
      <c r="G21" s="15">
        <v>25</v>
      </c>
      <c r="H21" s="37"/>
      <c r="I21" s="10"/>
      <c r="J21" s="10"/>
      <c r="K21" s="10"/>
    </row>
    <row r="22" spans="1:11" ht="33.75" customHeight="1" x14ac:dyDescent="0.35">
      <c r="A22" s="24">
        <v>6</v>
      </c>
      <c r="B22" s="21" t="s">
        <v>83</v>
      </c>
      <c r="C22" s="25" t="s">
        <v>84</v>
      </c>
      <c r="D22" s="15">
        <v>493</v>
      </c>
      <c r="E22" s="15">
        <v>345</v>
      </c>
      <c r="F22" s="15">
        <v>106</v>
      </c>
      <c r="G22" s="15">
        <v>42</v>
      </c>
      <c r="H22" s="37"/>
      <c r="I22" s="10"/>
      <c r="J22" s="10"/>
      <c r="K22" s="10"/>
    </row>
    <row r="23" spans="1:11" ht="60.75" customHeight="1" x14ac:dyDescent="0.35">
      <c r="A23" s="24">
        <v>7</v>
      </c>
      <c r="B23" s="25" t="s">
        <v>85</v>
      </c>
      <c r="C23" s="25" t="s">
        <v>86</v>
      </c>
      <c r="D23" s="15">
        <v>751</v>
      </c>
      <c r="E23" s="15">
        <v>600</v>
      </c>
      <c r="F23" s="15">
        <v>113</v>
      </c>
      <c r="G23" s="15">
        <v>38</v>
      </c>
      <c r="H23" s="37"/>
      <c r="I23" s="10"/>
      <c r="J23" s="10"/>
      <c r="K23" s="10"/>
    </row>
    <row r="24" spans="1:11" ht="18.75" customHeight="1" x14ac:dyDescent="0.35">
      <c r="A24" s="24">
        <v>8</v>
      </c>
      <c r="B24" s="21" t="s">
        <v>19</v>
      </c>
      <c r="C24" s="21" t="s">
        <v>20</v>
      </c>
      <c r="D24" s="15">
        <v>650</v>
      </c>
      <c r="E24" s="15">
        <v>585</v>
      </c>
      <c r="F24" s="15">
        <v>65</v>
      </c>
      <c r="G24" s="15"/>
      <c r="H24" s="37"/>
      <c r="I24" s="10"/>
      <c r="J24" s="10"/>
      <c r="K24" s="10"/>
    </row>
    <row r="25" spans="1:11" ht="18.75" customHeight="1" x14ac:dyDescent="0.35">
      <c r="A25" s="17" t="s">
        <v>26</v>
      </c>
      <c r="B25" s="18" t="s">
        <v>18</v>
      </c>
      <c r="C25" s="18"/>
      <c r="D25" s="14">
        <f>SUM(D26:D31)</f>
        <v>3869.9949999999999</v>
      </c>
      <c r="E25" s="14">
        <f>SUM(E26:E31)</f>
        <v>3097</v>
      </c>
      <c r="F25" s="14">
        <f t="shared" ref="F25:G25" si="3">SUM(F26:F31)</f>
        <v>581.99874999999997</v>
      </c>
      <c r="G25" s="14">
        <f t="shared" si="3"/>
        <v>190.99625</v>
      </c>
      <c r="H25" s="37"/>
      <c r="I25" s="10"/>
      <c r="J25" s="10"/>
      <c r="K25" s="10"/>
    </row>
    <row r="26" spans="1:11" ht="18.75" customHeight="1" x14ac:dyDescent="0.35">
      <c r="A26" s="20">
        <v>1</v>
      </c>
      <c r="B26" s="21" t="s">
        <v>87</v>
      </c>
      <c r="C26" s="19" t="s">
        <v>88</v>
      </c>
      <c r="D26" s="15">
        <v>956.06999999999994</v>
      </c>
      <c r="E26" s="15">
        <v>765.06</v>
      </c>
      <c r="F26" s="15">
        <v>143.76</v>
      </c>
      <c r="G26" s="15">
        <v>47.25</v>
      </c>
      <c r="H26" s="37"/>
      <c r="I26" s="10"/>
      <c r="J26" s="10"/>
      <c r="K26" s="10"/>
    </row>
    <row r="27" spans="1:11" ht="71.25" customHeight="1" x14ac:dyDescent="0.35">
      <c r="A27" s="20">
        <v>2</v>
      </c>
      <c r="B27" s="25" t="s">
        <v>89</v>
      </c>
      <c r="C27" s="25" t="s">
        <v>90</v>
      </c>
      <c r="D27" s="15">
        <v>600</v>
      </c>
      <c r="E27" s="15">
        <v>480</v>
      </c>
      <c r="F27" s="15">
        <v>90</v>
      </c>
      <c r="G27" s="15">
        <v>30</v>
      </c>
      <c r="H27" s="37"/>
      <c r="I27" s="10"/>
      <c r="J27" s="10"/>
      <c r="K27" s="10"/>
    </row>
    <row r="28" spans="1:11" ht="45.75" customHeight="1" x14ac:dyDescent="0.35">
      <c r="A28" s="20">
        <v>3</v>
      </c>
      <c r="B28" s="25" t="s">
        <v>91</v>
      </c>
      <c r="C28" s="25" t="s">
        <v>92</v>
      </c>
      <c r="D28" s="15">
        <v>891</v>
      </c>
      <c r="E28" s="15">
        <v>712</v>
      </c>
      <c r="F28" s="15">
        <v>134</v>
      </c>
      <c r="G28" s="15">
        <v>45</v>
      </c>
      <c r="H28" s="37"/>
      <c r="I28" s="10"/>
      <c r="J28" s="10"/>
      <c r="K28" s="10"/>
    </row>
    <row r="29" spans="1:11" ht="33.75" customHeight="1" x14ac:dyDescent="0.35">
      <c r="A29" s="20">
        <v>4</v>
      </c>
      <c r="B29" s="25" t="s">
        <v>93</v>
      </c>
      <c r="C29" s="25" t="s">
        <v>94</v>
      </c>
      <c r="D29" s="15">
        <v>108</v>
      </c>
      <c r="E29" s="15">
        <v>88</v>
      </c>
      <c r="F29" s="15">
        <v>17</v>
      </c>
      <c r="G29" s="15">
        <v>3</v>
      </c>
      <c r="H29" s="37"/>
      <c r="I29" s="10"/>
      <c r="J29" s="10"/>
      <c r="K29" s="10"/>
    </row>
    <row r="30" spans="1:11" ht="19.5" customHeight="1" x14ac:dyDescent="0.35">
      <c r="A30" s="20">
        <v>5</v>
      </c>
      <c r="B30" s="21" t="s">
        <v>95</v>
      </c>
      <c r="C30" s="25" t="s">
        <v>96</v>
      </c>
      <c r="D30" s="26">
        <v>500</v>
      </c>
      <c r="E30" s="15">
        <v>400</v>
      </c>
      <c r="F30" s="15">
        <v>75</v>
      </c>
      <c r="G30" s="22">
        <v>25</v>
      </c>
      <c r="H30" s="37"/>
      <c r="I30" s="10"/>
      <c r="J30" s="10"/>
      <c r="K30" s="10"/>
    </row>
    <row r="31" spans="1:11" ht="21" customHeight="1" x14ac:dyDescent="0.35">
      <c r="A31" s="20">
        <v>6</v>
      </c>
      <c r="B31" s="25" t="s">
        <v>97</v>
      </c>
      <c r="C31" s="25" t="s">
        <v>98</v>
      </c>
      <c r="D31" s="15">
        <v>814.92500000000007</v>
      </c>
      <c r="E31" s="15">
        <v>651.94000000000005</v>
      </c>
      <c r="F31" s="15">
        <v>122.23875000000001</v>
      </c>
      <c r="G31" s="15">
        <v>40.746250000000003</v>
      </c>
      <c r="H31" s="37"/>
      <c r="I31" s="10"/>
      <c r="J31" s="10"/>
      <c r="K31" s="10"/>
    </row>
    <row r="32" spans="1:11" ht="18.75" customHeight="1" x14ac:dyDescent="0.35">
      <c r="A32" s="31" t="s">
        <v>69</v>
      </c>
      <c r="B32" s="28" t="s">
        <v>30</v>
      </c>
      <c r="C32" s="32"/>
      <c r="D32" s="33">
        <f>D33+D38</f>
        <v>8186.2222222222226</v>
      </c>
      <c r="E32" s="33">
        <f>E33+E38</f>
        <v>6432</v>
      </c>
      <c r="F32" s="33">
        <f t="shared" ref="F32:G32" si="4">F33+F38</f>
        <v>1287.1722222222222</v>
      </c>
      <c r="G32" s="33">
        <f t="shared" si="4"/>
        <v>467.05</v>
      </c>
      <c r="H32" s="37" t="s">
        <v>119</v>
      </c>
      <c r="I32" s="10"/>
      <c r="J32" s="10"/>
      <c r="K32" s="10"/>
    </row>
    <row r="33" spans="1:12" ht="23.25" customHeight="1" x14ac:dyDescent="0.35">
      <c r="A33" s="17" t="s">
        <v>27</v>
      </c>
      <c r="B33" s="18" t="s">
        <v>13</v>
      </c>
      <c r="C33" s="25"/>
      <c r="D33" s="33">
        <f>SUM(D34:D37)</f>
        <v>4178</v>
      </c>
      <c r="E33" s="33">
        <f>SUM(E34:E37)</f>
        <v>3321</v>
      </c>
      <c r="F33" s="33">
        <f t="shared" ref="F33:G33" si="5">SUM(F34:F37)</f>
        <v>637.75</v>
      </c>
      <c r="G33" s="33">
        <f t="shared" si="5"/>
        <v>219.25</v>
      </c>
      <c r="H33" s="37"/>
      <c r="I33" s="10"/>
      <c r="J33" s="10"/>
      <c r="K33" s="10"/>
    </row>
    <row r="34" spans="1:12" ht="35.25" customHeight="1" x14ac:dyDescent="0.35">
      <c r="A34" s="34">
        <v>1</v>
      </c>
      <c r="B34" s="8" t="s">
        <v>36</v>
      </c>
      <c r="C34" s="8" t="s">
        <v>37</v>
      </c>
      <c r="D34" s="35">
        <f>SUM(E34:G34)</f>
        <v>3385</v>
      </c>
      <c r="E34" s="35">
        <v>2708</v>
      </c>
      <c r="F34" s="35">
        <v>507.75</v>
      </c>
      <c r="G34" s="35">
        <v>169.25</v>
      </c>
      <c r="H34" s="37"/>
      <c r="I34" s="10"/>
      <c r="J34" s="10"/>
      <c r="K34" s="10"/>
    </row>
    <row r="35" spans="1:12" ht="34.5" customHeight="1" x14ac:dyDescent="0.35">
      <c r="A35" s="34">
        <v>2</v>
      </c>
      <c r="B35" s="8" t="s">
        <v>108</v>
      </c>
      <c r="C35" s="8" t="s">
        <v>109</v>
      </c>
      <c r="D35" s="35">
        <f t="shared" ref="D35:D37" si="6">SUM(E35:G35)</f>
        <v>320</v>
      </c>
      <c r="E35" s="35">
        <v>256</v>
      </c>
      <c r="F35" s="35">
        <v>48</v>
      </c>
      <c r="G35" s="35">
        <v>16</v>
      </c>
      <c r="H35" s="37"/>
      <c r="I35" s="10"/>
      <c r="J35" s="10"/>
      <c r="K35" s="10"/>
      <c r="L35" s="6"/>
    </row>
    <row r="36" spans="1:12" ht="55.5" customHeight="1" x14ac:dyDescent="0.35">
      <c r="A36" s="34">
        <v>3</v>
      </c>
      <c r="B36" s="8" t="s">
        <v>110</v>
      </c>
      <c r="C36" s="8" t="s">
        <v>111</v>
      </c>
      <c r="D36" s="35">
        <f t="shared" si="6"/>
        <v>210</v>
      </c>
      <c r="E36" s="35">
        <v>147</v>
      </c>
      <c r="F36" s="35">
        <v>42</v>
      </c>
      <c r="G36" s="35">
        <v>21</v>
      </c>
      <c r="H36" s="37"/>
      <c r="I36" s="10"/>
      <c r="J36" s="10"/>
      <c r="K36" s="10"/>
    </row>
    <row r="37" spans="1:12" ht="35.25" customHeight="1" x14ac:dyDescent="0.35">
      <c r="A37" s="34">
        <v>4</v>
      </c>
      <c r="B37" s="25" t="s">
        <v>112</v>
      </c>
      <c r="C37" s="8" t="s">
        <v>113</v>
      </c>
      <c r="D37" s="35">
        <f t="shared" si="6"/>
        <v>263</v>
      </c>
      <c r="E37" s="35">
        <v>210</v>
      </c>
      <c r="F37" s="35">
        <v>40</v>
      </c>
      <c r="G37" s="35">
        <v>13</v>
      </c>
      <c r="H37" s="37"/>
      <c r="I37" s="10"/>
      <c r="J37" s="10"/>
      <c r="K37" s="10"/>
    </row>
    <row r="38" spans="1:12" ht="23.25" customHeight="1" x14ac:dyDescent="0.35">
      <c r="A38" s="17" t="s">
        <v>28</v>
      </c>
      <c r="B38" s="18" t="s">
        <v>18</v>
      </c>
      <c r="C38" s="25"/>
      <c r="D38" s="33">
        <f>SUM(D39:D49)</f>
        <v>4008.2222222222222</v>
      </c>
      <c r="E38" s="33">
        <f>SUM(E39:E49)</f>
        <v>3111</v>
      </c>
      <c r="F38" s="33">
        <f t="shared" ref="F38:G38" si="7">SUM(F39:F49)</f>
        <v>649.42222222222222</v>
      </c>
      <c r="G38" s="33">
        <f t="shared" si="7"/>
        <v>247.8</v>
      </c>
      <c r="H38" s="37"/>
      <c r="I38" s="10"/>
      <c r="J38" s="10"/>
      <c r="K38" s="10"/>
    </row>
    <row r="39" spans="1:12" ht="29.25" customHeight="1" x14ac:dyDescent="0.35">
      <c r="A39" s="34">
        <v>1</v>
      </c>
      <c r="B39" s="8" t="s">
        <v>38</v>
      </c>
      <c r="C39" s="8" t="s">
        <v>39</v>
      </c>
      <c r="D39" s="22">
        <f>SUM(E39:G39)</f>
        <v>1080</v>
      </c>
      <c r="E39" s="22">
        <v>864</v>
      </c>
      <c r="F39" s="22">
        <v>162</v>
      </c>
      <c r="G39" s="22">
        <v>54</v>
      </c>
      <c r="H39" s="37"/>
      <c r="I39" s="10"/>
      <c r="J39" s="10"/>
      <c r="K39" s="10"/>
    </row>
    <row r="40" spans="1:12" ht="31" x14ac:dyDescent="0.35">
      <c r="A40" s="34">
        <v>2</v>
      </c>
      <c r="B40" s="8" t="s">
        <v>40</v>
      </c>
      <c r="C40" s="8" t="s">
        <v>35</v>
      </c>
      <c r="D40" s="22">
        <f t="shared" ref="D40:D49" si="8">SUM(E40:G40)</f>
        <v>270</v>
      </c>
      <c r="E40" s="22">
        <v>216</v>
      </c>
      <c r="F40" s="22">
        <v>40.5</v>
      </c>
      <c r="G40" s="22">
        <v>13.5</v>
      </c>
      <c r="H40" s="37"/>
      <c r="I40" s="10"/>
      <c r="J40" s="10"/>
      <c r="K40" s="10"/>
    </row>
    <row r="41" spans="1:12" ht="34.5" customHeight="1" x14ac:dyDescent="0.35">
      <c r="A41" s="34">
        <v>3</v>
      </c>
      <c r="B41" s="8" t="s">
        <v>41</v>
      </c>
      <c r="C41" s="8" t="s">
        <v>42</v>
      </c>
      <c r="D41" s="22">
        <f t="shared" si="8"/>
        <v>222.22222222222223</v>
      </c>
      <c r="E41" s="22">
        <v>200</v>
      </c>
      <c r="F41" s="22">
        <v>22.222222222222229</v>
      </c>
      <c r="G41" s="22"/>
      <c r="H41" s="37"/>
      <c r="I41" s="10"/>
      <c r="J41" s="10"/>
      <c r="K41" s="10"/>
    </row>
    <row r="42" spans="1:12" ht="31" x14ac:dyDescent="0.35">
      <c r="A42" s="34">
        <v>4</v>
      </c>
      <c r="B42" s="8" t="s">
        <v>43</v>
      </c>
      <c r="C42" s="8" t="s">
        <v>44</v>
      </c>
      <c r="D42" s="22">
        <f t="shared" si="8"/>
        <v>270</v>
      </c>
      <c r="E42" s="22">
        <v>189</v>
      </c>
      <c r="F42" s="22">
        <v>54</v>
      </c>
      <c r="G42" s="22">
        <v>27</v>
      </c>
      <c r="H42" s="37"/>
      <c r="I42" s="10"/>
      <c r="J42" s="10"/>
      <c r="K42" s="10"/>
    </row>
    <row r="43" spans="1:12" ht="21" customHeight="1" x14ac:dyDescent="0.35">
      <c r="A43" s="34">
        <v>5</v>
      </c>
      <c r="B43" s="8" t="s">
        <v>45</v>
      </c>
      <c r="C43" s="8" t="s">
        <v>46</v>
      </c>
      <c r="D43" s="22">
        <f t="shared" si="8"/>
        <v>340</v>
      </c>
      <c r="E43" s="22">
        <v>238</v>
      </c>
      <c r="F43" s="22">
        <v>68</v>
      </c>
      <c r="G43" s="22">
        <v>34</v>
      </c>
      <c r="H43" s="37"/>
      <c r="I43" s="10"/>
      <c r="J43" s="10"/>
      <c r="K43" s="10"/>
    </row>
    <row r="44" spans="1:12" ht="31" x14ac:dyDescent="0.35">
      <c r="A44" s="34">
        <v>6</v>
      </c>
      <c r="B44" s="8" t="s">
        <v>47</v>
      </c>
      <c r="C44" s="8" t="s">
        <v>48</v>
      </c>
      <c r="D44" s="22">
        <f t="shared" si="8"/>
        <v>200</v>
      </c>
      <c r="E44" s="22">
        <v>140</v>
      </c>
      <c r="F44" s="22">
        <v>40</v>
      </c>
      <c r="G44" s="22">
        <v>20</v>
      </c>
      <c r="H44" s="37"/>
      <c r="I44" s="10"/>
      <c r="J44" s="10"/>
      <c r="K44" s="10"/>
    </row>
    <row r="45" spans="1:12" ht="34.5" customHeight="1" x14ac:dyDescent="0.35">
      <c r="A45" s="34">
        <v>7</v>
      </c>
      <c r="B45" s="8" t="s">
        <v>114</v>
      </c>
      <c r="C45" s="8" t="s">
        <v>115</v>
      </c>
      <c r="D45" s="22">
        <f t="shared" si="8"/>
        <v>110.00000000000001</v>
      </c>
      <c r="E45" s="22">
        <v>88</v>
      </c>
      <c r="F45" s="22">
        <v>16.5</v>
      </c>
      <c r="G45" s="22">
        <v>5.5000000000000142</v>
      </c>
      <c r="H45" s="37"/>
      <c r="I45" s="10"/>
      <c r="J45" s="10"/>
      <c r="K45" s="10"/>
    </row>
    <row r="46" spans="1:12" ht="35.25" customHeight="1" x14ac:dyDescent="0.35">
      <c r="A46" s="34">
        <v>8</v>
      </c>
      <c r="B46" s="8" t="s">
        <v>116</v>
      </c>
      <c r="C46" s="8" t="s">
        <v>52</v>
      </c>
      <c r="D46" s="22">
        <f t="shared" si="8"/>
        <v>388</v>
      </c>
      <c r="E46" s="22">
        <v>272</v>
      </c>
      <c r="F46" s="22">
        <v>77.599999999999994</v>
      </c>
      <c r="G46" s="22">
        <v>38.400000000000006</v>
      </c>
      <c r="H46" s="37"/>
      <c r="I46" s="10"/>
      <c r="J46" s="10"/>
      <c r="K46" s="10"/>
    </row>
    <row r="47" spans="1:12" ht="19.5" customHeight="1" x14ac:dyDescent="0.35">
      <c r="A47" s="34">
        <v>9</v>
      </c>
      <c r="B47" s="8" t="s">
        <v>49</v>
      </c>
      <c r="C47" s="8" t="s">
        <v>50</v>
      </c>
      <c r="D47" s="22">
        <f t="shared" si="8"/>
        <v>400</v>
      </c>
      <c r="E47" s="22">
        <v>360</v>
      </c>
      <c r="F47" s="22">
        <v>40</v>
      </c>
      <c r="G47" s="22"/>
      <c r="H47" s="37"/>
      <c r="I47" s="10"/>
      <c r="J47" s="10"/>
      <c r="K47" s="10"/>
    </row>
    <row r="48" spans="1:12" ht="20.25" customHeight="1" x14ac:dyDescent="0.35">
      <c r="A48" s="34">
        <v>10</v>
      </c>
      <c r="B48" s="8" t="s">
        <v>51</v>
      </c>
      <c r="C48" s="8" t="s">
        <v>52</v>
      </c>
      <c r="D48" s="22">
        <f t="shared" si="8"/>
        <v>340</v>
      </c>
      <c r="E48" s="22">
        <v>272</v>
      </c>
      <c r="F48" s="22">
        <v>51</v>
      </c>
      <c r="G48" s="22">
        <v>17</v>
      </c>
      <c r="H48" s="37"/>
      <c r="I48" s="10"/>
      <c r="J48" s="10"/>
      <c r="K48" s="10"/>
    </row>
    <row r="49" spans="1:11" ht="32.25" customHeight="1" x14ac:dyDescent="0.35">
      <c r="A49" s="34">
        <v>11</v>
      </c>
      <c r="B49" s="8" t="s">
        <v>117</v>
      </c>
      <c r="C49" s="8" t="s">
        <v>52</v>
      </c>
      <c r="D49" s="22">
        <f t="shared" si="8"/>
        <v>388</v>
      </c>
      <c r="E49" s="22">
        <v>272</v>
      </c>
      <c r="F49" s="22">
        <v>77.599999999999994</v>
      </c>
      <c r="G49" s="22">
        <v>38.400000000000006</v>
      </c>
      <c r="H49" s="37"/>
      <c r="I49" s="10"/>
      <c r="J49" s="10"/>
      <c r="K49" s="10"/>
    </row>
    <row r="50" spans="1:11" ht="20.25" customHeight="1" x14ac:dyDescent="0.35">
      <c r="A50" s="31" t="s">
        <v>31</v>
      </c>
      <c r="B50" s="28" t="s">
        <v>34</v>
      </c>
      <c r="C50" s="32"/>
      <c r="D50" s="33">
        <f>D51+D62</f>
        <v>12230.643749999999</v>
      </c>
      <c r="E50" s="33">
        <f>E51+E62</f>
        <v>9751.3149999999987</v>
      </c>
      <c r="F50" s="33">
        <f t="shared" ref="F50:G50" si="9">F51+F62</f>
        <v>1851.7468125</v>
      </c>
      <c r="G50" s="33">
        <f t="shared" si="9"/>
        <v>627.58193749999998</v>
      </c>
      <c r="H50" s="37"/>
      <c r="I50" s="10"/>
      <c r="J50" s="10"/>
      <c r="K50" s="10"/>
    </row>
    <row r="51" spans="1:11" ht="15.5" x14ac:dyDescent="0.35">
      <c r="A51" s="17" t="s">
        <v>24</v>
      </c>
      <c r="B51" s="18" t="s">
        <v>13</v>
      </c>
      <c r="C51" s="32"/>
      <c r="D51" s="33">
        <f>SUM(D52:D61)</f>
        <v>6773.9250000000002</v>
      </c>
      <c r="E51" s="33">
        <f>SUM(E52:E61)</f>
        <v>5385.94</v>
      </c>
      <c r="F51" s="33">
        <f t="shared" ref="F51:G51" si="10">SUM(F52:F61)</f>
        <v>1033.239</v>
      </c>
      <c r="G51" s="33">
        <f t="shared" si="10"/>
        <v>354.74599999999998</v>
      </c>
      <c r="H51" s="37"/>
      <c r="I51" s="10"/>
      <c r="J51" s="10"/>
      <c r="K51" s="10"/>
    </row>
    <row r="52" spans="1:11" ht="19.5" customHeight="1" x14ac:dyDescent="0.35">
      <c r="A52" s="34">
        <v>1</v>
      </c>
      <c r="B52" s="8" t="s">
        <v>54</v>
      </c>
      <c r="C52" s="25" t="s">
        <v>107</v>
      </c>
      <c r="D52" s="35">
        <f>SUM(E52:G52)</f>
        <v>900</v>
      </c>
      <c r="E52" s="35">
        <v>720</v>
      </c>
      <c r="F52" s="35">
        <v>135</v>
      </c>
      <c r="G52" s="35">
        <v>45</v>
      </c>
      <c r="H52" s="37"/>
      <c r="I52" s="10"/>
      <c r="J52" s="10"/>
      <c r="K52" s="10"/>
    </row>
    <row r="53" spans="1:11" ht="19.5" customHeight="1" x14ac:dyDescent="0.35">
      <c r="A53" s="34">
        <v>2</v>
      </c>
      <c r="B53" s="8" t="s">
        <v>55</v>
      </c>
      <c r="C53" s="25" t="s">
        <v>105</v>
      </c>
      <c r="D53" s="35">
        <f t="shared" ref="D53:D61" si="11">SUM(E53:G53)</f>
        <v>900</v>
      </c>
      <c r="E53" s="35">
        <v>720</v>
      </c>
      <c r="F53" s="35">
        <v>135</v>
      </c>
      <c r="G53" s="35">
        <v>45</v>
      </c>
      <c r="H53" s="37"/>
      <c r="I53" s="10"/>
      <c r="J53" s="10"/>
      <c r="K53" s="10"/>
    </row>
    <row r="54" spans="1:11" ht="45.75" customHeight="1" x14ac:dyDescent="0.35">
      <c r="A54" s="34">
        <v>3</v>
      </c>
      <c r="B54" s="8" t="s">
        <v>100</v>
      </c>
      <c r="C54" s="25" t="s">
        <v>56</v>
      </c>
      <c r="D54" s="35">
        <f t="shared" si="11"/>
        <v>556</v>
      </c>
      <c r="E54" s="35">
        <v>500</v>
      </c>
      <c r="F54" s="35">
        <v>56</v>
      </c>
      <c r="G54" s="35"/>
      <c r="H54" s="37"/>
      <c r="I54" s="10"/>
      <c r="J54" s="10"/>
      <c r="K54" s="10"/>
    </row>
    <row r="55" spans="1:11" ht="41.25" customHeight="1" x14ac:dyDescent="0.35">
      <c r="A55" s="34">
        <v>4</v>
      </c>
      <c r="B55" s="8" t="s">
        <v>57</v>
      </c>
      <c r="C55" s="25" t="s">
        <v>56</v>
      </c>
      <c r="D55" s="35">
        <f t="shared" si="11"/>
        <v>556</v>
      </c>
      <c r="E55" s="35">
        <v>500</v>
      </c>
      <c r="F55" s="35">
        <v>56</v>
      </c>
      <c r="G55" s="35"/>
      <c r="H55" s="37"/>
      <c r="I55" s="10"/>
      <c r="J55" s="10"/>
      <c r="K55" s="10"/>
    </row>
    <row r="56" spans="1:11" ht="31" x14ac:dyDescent="0.35">
      <c r="A56" s="34">
        <v>5</v>
      </c>
      <c r="B56" s="8" t="s">
        <v>58</v>
      </c>
      <c r="C56" s="25" t="s">
        <v>101</v>
      </c>
      <c r="D56" s="35">
        <f t="shared" si="11"/>
        <v>233</v>
      </c>
      <c r="E56" s="35">
        <v>210</v>
      </c>
      <c r="F56" s="35">
        <v>23</v>
      </c>
      <c r="G56" s="35"/>
      <c r="H56" s="37"/>
      <c r="I56" s="10"/>
      <c r="J56" s="10"/>
      <c r="K56" s="10"/>
    </row>
    <row r="57" spans="1:11" ht="31" x14ac:dyDescent="0.35">
      <c r="A57" s="34">
        <v>6</v>
      </c>
      <c r="B57" s="8" t="s">
        <v>59</v>
      </c>
      <c r="C57" s="29" t="s">
        <v>60</v>
      </c>
      <c r="D57" s="35">
        <f t="shared" si="11"/>
        <v>651</v>
      </c>
      <c r="E57" s="35">
        <v>520</v>
      </c>
      <c r="F57" s="35">
        <v>98</v>
      </c>
      <c r="G57" s="35">
        <v>33</v>
      </c>
      <c r="H57" s="37"/>
      <c r="I57" s="10"/>
      <c r="J57" s="10"/>
      <c r="K57" s="10"/>
    </row>
    <row r="58" spans="1:11" ht="31" x14ac:dyDescent="0.35">
      <c r="A58" s="34">
        <v>7</v>
      </c>
      <c r="B58" s="8" t="s">
        <v>53</v>
      </c>
      <c r="C58" s="25" t="s">
        <v>61</v>
      </c>
      <c r="D58" s="35">
        <f t="shared" si="11"/>
        <v>1034</v>
      </c>
      <c r="E58" s="35">
        <v>724</v>
      </c>
      <c r="F58" s="35">
        <v>207</v>
      </c>
      <c r="G58" s="35">
        <v>103</v>
      </c>
      <c r="H58" s="37"/>
      <c r="I58" s="10"/>
      <c r="J58" s="10"/>
      <c r="K58" s="10"/>
    </row>
    <row r="59" spans="1:11" ht="31" x14ac:dyDescent="0.35">
      <c r="A59" s="34">
        <v>8</v>
      </c>
      <c r="B59" s="8" t="s">
        <v>102</v>
      </c>
      <c r="C59" s="25" t="s">
        <v>103</v>
      </c>
      <c r="D59" s="35">
        <f t="shared" si="11"/>
        <v>629</v>
      </c>
      <c r="E59" s="35">
        <v>440</v>
      </c>
      <c r="F59" s="35">
        <v>126</v>
      </c>
      <c r="G59" s="35">
        <v>63</v>
      </c>
      <c r="H59" s="37"/>
      <c r="I59" s="10"/>
      <c r="J59" s="10"/>
      <c r="K59" s="10"/>
    </row>
    <row r="60" spans="1:11" ht="15.5" x14ac:dyDescent="0.35">
      <c r="A60" s="34">
        <v>9</v>
      </c>
      <c r="B60" s="8" t="s">
        <v>104</v>
      </c>
      <c r="C60" s="25" t="s">
        <v>105</v>
      </c>
      <c r="D60" s="35">
        <f t="shared" si="11"/>
        <v>414.92499999999995</v>
      </c>
      <c r="E60" s="35">
        <v>331.94</v>
      </c>
      <c r="F60" s="35">
        <v>62.238999999999997</v>
      </c>
      <c r="G60" s="35">
        <v>20.745999999999999</v>
      </c>
      <c r="H60" s="37"/>
      <c r="I60" s="10"/>
      <c r="J60" s="10"/>
      <c r="K60" s="10"/>
    </row>
    <row r="61" spans="1:11" ht="15.5" x14ac:dyDescent="0.35">
      <c r="A61" s="34">
        <v>10</v>
      </c>
      <c r="B61" s="8" t="s">
        <v>106</v>
      </c>
      <c r="C61" s="25" t="s">
        <v>107</v>
      </c>
      <c r="D61" s="35">
        <f t="shared" si="11"/>
        <v>900</v>
      </c>
      <c r="E61" s="35">
        <v>720</v>
      </c>
      <c r="F61" s="35">
        <v>135</v>
      </c>
      <c r="G61" s="35">
        <v>45</v>
      </c>
      <c r="H61" s="37"/>
      <c r="I61" s="10"/>
      <c r="J61" s="10"/>
      <c r="K61" s="10"/>
    </row>
    <row r="62" spans="1:11" ht="20.25" customHeight="1" x14ac:dyDescent="0.35">
      <c r="A62" s="17" t="s">
        <v>25</v>
      </c>
      <c r="B62" s="18" t="s">
        <v>18</v>
      </c>
      <c r="C62" s="32"/>
      <c r="D62" s="33">
        <f>SUM(D63:D65)</f>
        <v>5456.71875</v>
      </c>
      <c r="E62" s="33">
        <f>SUM(E63:E65)</f>
        <v>4365.375</v>
      </c>
      <c r="F62" s="33">
        <f t="shared" ref="F62:G62" si="12">SUM(F63:F65)</f>
        <v>818.5078125</v>
      </c>
      <c r="G62" s="33">
        <f t="shared" si="12"/>
        <v>272.8359375</v>
      </c>
      <c r="H62" s="37"/>
      <c r="I62" s="10"/>
      <c r="J62" s="10"/>
      <c r="K62" s="10"/>
    </row>
    <row r="63" spans="1:11" ht="21" customHeight="1" x14ac:dyDescent="0.35">
      <c r="A63" s="34">
        <v>1</v>
      </c>
      <c r="B63" s="25" t="s">
        <v>62</v>
      </c>
      <c r="C63" s="25" t="s">
        <v>63</v>
      </c>
      <c r="D63" s="35">
        <v>3204.7787499999999</v>
      </c>
      <c r="E63" s="35">
        <v>2563.8229999999999</v>
      </c>
      <c r="F63" s="35">
        <v>480.7168125</v>
      </c>
      <c r="G63" s="35">
        <v>160.23893749999999</v>
      </c>
      <c r="H63" s="37"/>
      <c r="I63" s="10"/>
      <c r="J63" s="10"/>
      <c r="K63" s="10"/>
    </row>
    <row r="64" spans="1:11" ht="46.5" x14ac:dyDescent="0.35">
      <c r="A64" s="34">
        <v>2</v>
      </c>
      <c r="B64" s="25" t="s">
        <v>64</v>
      </c>
      <c r="C64" s="25" t="s">
        <v>65</v>
      </c>
      <c r="D64" s="35">
        <v>450</v>
      </c>
      <c r="E64" s="35">
        <v>360</v>
      </c>
      <c r="F64" s="35">
        <v>67.5</v>
      </c>
      <c r="G64" s="35">
        <v>22.5</v>
      </c>
      <c r="H64" s="37"/>
      <c r="I64" s="10"/>
      <c r="J64" s="10"/>
      <c r="K64" s="10"/>
    </row>
    <row r="65" spans="1:11" ht="21.75" customHeight="1" x14ac:dyDescent="0.35">
      <c r="A65" s="34">
        <v>3</v>
      </c>
      <c r="B65" s="30" t="s">
        <v>66</v>
      </c>
      <c r="C65" s="30" t="s">
        <v>67</v>
      </c>
      <c r="D65" s="35">
        <v>1801.94</v>
      </c>
      <c r="E65" s="35">
        <v>1441.5519999999999</v>
      </c>
      <c r="F65" s="35">
        <v>270.291</v>
      </c>
      <c r="G65" s="35">
        <v>90.096999999999994</v>
      </c>
      <c r="H65" s="37"/>
      <c r="I65" s="10"/>
      <c r="J65" s="10"/>
      <c r="K65" s="10"/>
    </row>
    <row r="67" spans="1:11" x14ac:dyDescent="0.35">
      <c r="E67" s="6"/>
    </row>
  </sheetData>
  <mergeCells count="12">
    <mergeCell ref="H8:H31"/>
    <mergeCell ref="H32:H65"/>
    <mergeCell ref="A1:H1"/>
    <mergeCell ref="A2:H2"/>
    <mergeCell ref="D4:G4"/>
    <mergeCell ref="H4:H6"/>
    <mergeCell ref="D5:D6"/>
    <mergeCell ref="E5:G5"/>
    <mergeCell ref="F3:H3"/>
    <mergeCell ref="A4:A6"/>
    <mergeCell ref="B4:B6"/>
    <mergeCell ref="C4:C6"/>
  </mergeCells>
  <pageMargins left="0.39370078740157483" right="0.31496062992125984" top="0.31496062992125984" bottom="0.11811023622047245" header="0.31496062992125984" footer="0.11811023622047245"/>
  <pageSetup paperSize="9" orientation="landscape" verticalDpi="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23-25</vt:lpstr>
      <vt:lpstr>'23-25'!Print_Titles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NUOC VIET</cp:lastModifiedBy>
  <cp:lastPrinted>2025-08-26T03:06:31Z</cp:lastPrinted>
  <dcterms:created xsi:type="dcterms:W3CDTF">2022-09-15T09:13:13Z</dcterms:created>
  <dcterms:modified xsi:type="dcterms:W3CDTF">2025-08-26T05:40:20Z</dcterms:modified>
</cp:coreProperties>
</file>